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61" i="1" l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<sst xmlns="http://schemas.openxmlformats.org/spreadsheetml/2006/main" count="305" uniqueCount="179">
  <si>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</si>
  <si>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</si>
  <si>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</si>
  <si>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</si>
  <si>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</si>
  <si>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</si>
  <si>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</si>
  <si>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</si>
  <si>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</si>
  <si>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</si>
  <si>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</si>
  <si>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</si>
  <si>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</si>
  <si>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</si>
  <si>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</si>
  <si>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</si>
  <si>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</si>
  <si>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</si>
  <si>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</si>
  <si>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</si>
  <si>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</si>
  <si>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</si>
  <si>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</si>
  <si>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</si>
  <si>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</si>
  <si>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</si>
  <si>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</si>
  <si>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</si>
  <si>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</si>
  <si>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</si>
  <si>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</si>
  <si>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</si>
  <si>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</si>
  <si>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</si>
  <si>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</si>
  <si>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</si>
  <si>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</si>
  <si>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</si>
  <si>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</si>
  <si>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</si>
  <si>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</si>
  <si>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</si>
  <si>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</si>
  <si>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Монтажный провод МГШВ 0,5</t>
  </si>
  <si>
    <t>м</t>
  </si>
  <si>
    <t>Ответвительные прокалывающие зажимы типа SLIP22.1</t>
  </si>
  <si>
    <t>шт</t>
  </si>
  <si>
    <t>Провод ПВС 2х1,5</t>
  </si>
  <si>
    <t>Провод ПВС 5х6,0</t>
  </si>
  <si>
    <t>Кабель силовой ВВГ 4х10.0</t>
  </si>
  <si>
    <t>Кабель силовой НУМ 2х1,5</t>
  </si>
  <si>
    <t>Кабель силовой НУМ 3х2,5</t>
  </si>
  <si>
    <t>Кабель силовой ВВГнг - LS 3х1,5</t>
  </si>
  <si>
    <t>Кабель силовой ВВГнг 4х4</t>
  </si>
  <si>
    <t>Силовой кабель 10 КВ АСБ2л3х95</t>
  </si>
  <si>
    <t>Контрольный кабель КВВГ 10х1.5</t>
  </si>
  <si>
    <t>Шланговый кабель КГ 1х70.0</t>
  </si>
  <si>
    <t>Шланговый кабель КГ 1х185</t>
  </si>
  <si>
    <t>Шланговый кабель КГ 2х2.5</t>
  </si>
  <si>
    <t>Шланговый кабель КГ 3х2.5</t>
  </si>
  <si>
    <t>Шланговый кабель КГ 3х25.0+ 1х10.0</t>
  </si>
  <si>
    <t>Шланговый кабель КГ 3х35.0+1х10.0</t>
  </si>
  <si>
    <t>Шланговый кабель КГ 3х70.0+1х25.0</t>
  </si>
  <si>
    <t>Монтажный провод МГШВ 0.35</t>
  </si>
  <si>
    <t>Осветительный провод ПВС 3х2,5</t>
  </si>
  <si>
    <t>Термоусаживаемые муфты концевые 3КНТп 10-70/120</t>
  </si>
  <si>
    <t>Термоусаживаемые муфты концевые 3КНТпН-1 35/50</t>
  </si>
  <si>
    <t>Термоусаживаемая муфта концевая10Кв3ж КНТп-7(35-50)</t>
  </si>
  <si>
    <t>Термоусаживаемая муфта концевая10Кв 3ж КНТп-8(70-120)</t>
  </si>
  <si>
    <t>Капы термоусаживаемые кабельные (оконцеватели) ОГТ-20/8</t>
  </si>
  <si>
    <t>Капы термоусаживаемые кабельные (оконцеватели) ОГТ-40/15</t>
  </si>
  <si>
    <t>Капы термоусаживаемые кабельные (оконцеватели) ОГТ-55/25</t>
  </si>
  <si>
    <t>Наконечники болтовые 2НБ 25-50</t>
  </si>
  <si>
    <t>Наконечники болтовые НБ 70-120</t>
  </si>
  <si>
    <t>Трубка термоусаживаемая ТУТ 10/5</t>
  </si>
  <si>
    <t>Трубка термоусаживаемая ТУТ-12/6</t>
  </si>
  <si>
    <t>Трубка термоусаживаемая ТУТ-20/10</t>
  </si>
  <si>
    <t>Трубка термоусаживаемая ТУТ-50/25</t>
  </si>
  <si>
    <t>Провод ПВ3 1х16 расцв. желто-зел</t>
  </si>
  <si>
    <t>Провод ПВ3 1х10 расцв. желто-зел</t>
  </si>
  <si>
    <t>Кабель силовой ВВГ 2х25</t>
  </si>
  <si>
    <t>Кабель силовой ВВГ 3х1.5</t>
  </si>
  <si>
    <t>Кабель силовой ВВГ 3х2.5</t>
  </si>
  <si>
    <t>Кабель силовой ВВГ 4х2.5</t>
  </si>
  <si>
    <t>Кабель силовой ВВГз 4х2.5</t>
  </si>
  <si>
    <t>Кабель силовой ВВГ 4х4.0</t>
  </si>
  <si>
    <t>Кабель силовой ВВГ 4х6.0</t>
  </si>
  <si>
    <t>Кабель силовой ВВГ 4х25.0</t>
  </si>
  <si>
    <t>Кабель силовой ВВГнг 3х2.5</t>
  </si>
  <si>
    <t>Кабель силовой ВВГнг 3х1,5</t>
  </si>
  <si>
    <t>Кабель силовой ВВГнг 4х2.5</t>
  </si>
  <si>
    <t>Кабель ВВГнг(А) 4х10</t>
  </si>
  <si>
    <t>Кабель силовой ВВГнг 4х6</t>
  </si>
  <si>
    <t>Контрольный кабель КВВГЭ нг 37х2.5</t>
  </si>
  <si>
    <t>Контрольный кабель КВВГЭ нг 19х2.5</t>
  </si>
  <si>
    <t>Шланговый кабель КГ 1х50.0</t>
  </si>
  <si>
    <t>Кабель КГ 4х4</t>
  </si>
  <si>
    <t>Шланговый кабель КГ 4х2.5</t>
  </si>
  <si>
    <t>Шланговый кабель КГ 4х10</t>
  </si>
  <si>
    <t>Шланговый кабель КГ 4х16</t>
  </si>
  <si>
    <t>Кабель силовой КГН 4х4</t>
  </si>
  <si>
    <t>Кабель КГН 3х1,5</t>
  </si>
  <si>
    <t>Кабель телефонный ТППэП 10х2х0.5</t>
  </si>
  <si>
    <t>Кабель силовой NYM-J 3х2.5</t>
  </si>
  <si>
    <t>Эмаль-провод ПЭТВ-2 d=0.56</t>
  </si>
  <si>
    <t>кг</t>
  </si>
  <si>
    <t>Провод монтажный НВ-4 1.5</t>
  </si>
  <si>
    <t>Осветительный провод АППВ 2х4</t>
  </si>
  <si>
    <t>Осветительный провод ПВС 4х2.5</t>
  </si>
  <si>
    <t>Провод ПВЗ 1х2,5</t>
  </si>
  <si>
    <t>Провод ПВ-З 6</t>
  </si>
  <si>
    <t>Провод ПВЗ 1х2,5 ж/з (ПуГВ)</t>
  </si>
  <si>
    <t>Провод ПВЗ 1х2,5 (белый)</t>
  </si>
  <si>
    <t>Провод ПВЗ 1х1,5 белый</t>
  </si>
  <si>
    <t>Провод ПВ1 1х2,5 (белый)</t>
  </si>
  <si>
    <t>Муфта термоусаживаемая 3 КВТП-10-70/120</t>
  </si>
  <si>
    <t>Трубка термоусаживаемая ТУТнг-16/8 белая</t>
  </si>
  <si>
    <t>Трубка термоусаживаемая ТУТ-24/12</t>
  </si>
  <si>
    <t>Трубка термоусаживаемая ТУТ 5.0/2.5</t>
  </si>
  <si>
    <t>Трубка термоусадочная d 5мм (жёлтый, зелёный, красный цвет)</t>
  </si>
  <si>
    <t>Трубка термоусадочная d 7мм (жёлтый, зелёный, красный цвет)</t>
  </si>
  <si>
    <t>Трубка термоусадочная d 10мм (жёлтый, зелёный, красный цвет)</t>
  </si>
  <si>
    <t>Трубка термоусадочная d 15мм (жёлтый, зелёный, красный цвет)</t>
  </si>
  <si>
    <t>Трубка термоусаживаемая ТУТ 4/2</t>
  </si>
  <si>
    <t>Кабельные наконечники медные ТМ-70-12-13</t>
  </si>
  <si>
    <t>Кабельный наконечник медный луженый ТМЛ 16-8-6</t>
  </si>
  <si>
    <t>Кабельный наконечник медный луженый ТМЛ 10-8-5</t>
  </si>
  <si>
    <t>Кабельный наконечник медный луженый ТМЛ 10-6-5</t>
  </si>
  <si>
    <t>Кабельный наконечник медный луженый ТМЛ 25-8-7</t>
  </si>
  <si>
    <t>Кабельный наконечник медный луженый ТМЛ 35-10-9</t>
  </si>
  <si>
    <t>Кабельный наконечник медный луженый ТМЛ 35-8-9</t>
  </si>
  <si>
    <t>Кабельный наконечник медный луженый ТМЛ 35-10-10</t>
  </si>
  <si>
    <t>Кабельный наконечник медный луженый ТМЛ 50-10-11</t>
  </si>
  <si>
    <t>Кабельный наконечник медный луженый ТМЛ 50-10-12</t>
  </si>
  <si>
    <t>Кабельный наконечник медный луженый ТМЛ 70-10-13</t>
  </si>
  <si>
    <t>Кабельный наконечник медный луженый ТМЛ 95-12-15</t>
  </si>
  <si>
    <t>Кабельный наконечник медный луженый ТМЛ 120-12-17</t>
  </si>
  <si>
    <t>Наконечник кабельный медный ТМЛ 120-12-17 (КВТ)</t>
  </si>
  <si>
    <t>Наконечник кабельный медный ТМ 16-8-6</t>
  </si>
  <si>
    <t>Наконечник кабельный медный ТМ 6-5-4</t>
  </si>
  <si>
    <t>Наконечник кабельный медный ТМ 25-8-7</t>
  </si>
  <si>
    <t>Наконечник кабельный медный ТМ 10-6-5</t>
  </si>
  <si>
    <t>Кабельный короб 25*16 (кабель-канал "Промрукав" 25х16)</t>
  </si>
  <si>
    <t>Металлорукав РЗ-ЦХ 15мм</t>
  </si>
  <si>
    <t>Короб кабельный металлический СП 200х200х3000</t>
  </si>
  <si>
    <t>Металлорукав РЗ-ЦХ</t>
  </si>
  <si>
    <t>Металлорукав Ф - 40 мм</t>
  </si>
  <si>
    <t>Кабель ПВС 3х1,5</t>
  </si>
  <si>
    <t>Провод МКЭШ 3х0,5</t>
  </si>
  <si>
    <t>Гильза медная луженая ГМЛ 6-4</t>
  </si>
  <si>
    <t>Гильза медная луженая ГМЛ 10-5</t>
  </si>
  <si>
    <t>НаконечникНКИ 1.25-5 UNL20-D15-4-5</t>
  </si>
  <si>
    <t>Стяжка кабельная 4,8*250</t>
  </si>
  <si>
    <t>Стяжка кабельная 3,6*250</t>
  </si>
  <si>
    <t>упаковка</t>
  </si>
  <si>
    <t>Наконечник медный под пайку ПМ 120-10</t>
  </si>
  <si>
    <t>Кабель ВВГнг 3х2,5</t>
  </si>
  <si>
    <t>Труба гофрированная ПВХ 20мм с протяжкой</t>
  </si>
  <si>
    <t>Кабель полевой П-274</t>
  </si>
  <si>
    <t>Труба гофрированная ПВХ 40мм с протяжкой</t>
  </si>
  <si>
    <t>Кабель КПГСН 4х16</t>
  </si>
  <si>
    <t>Проводник заземляющий медный гибкий сечением 100 мм</t>
  </si>
  <si>
    <t>Кабель UTP 4 пары, PVC, 5e, Lan Union (бухта 305м)</t>
  </si>
  <si>
    <t>Кабель для программирования Zelio Logic -SR2USB01</t>
  </si>
  <si>
    <t>Кабель саморегулирующийся греющий нагревательный 17КСТМ2-Т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</si>
  <si>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</si>
  <si>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</si>
  <si>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</si>
  <si>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</si>
  <si>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</si>
  <si>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</si>
  <si>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</si>
  <si>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</si>
  <si>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</si>
  <si>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</si>
  <si>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</si>
  <si>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</si>
  <si>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</si>
  <si>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127 от 28.11.2014 предлагаем поставку Лот №3 Кабельной продукции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</si>
</sst>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0"/>
  <sheetViews>
    <sheetView tabSelected="1" topLeftCell="A13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178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1000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46</v>
      </c>
      <c r="D36" s="15">
        <v>30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100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15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25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100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44</v>
      </c>
      <c r="D41" s="15">
        <v>200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44</v>
      </c>
      <c r="D42" s="15">
        <v>2000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44</v>
      </c>
      <c r="D43" s="15">
        <v>200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44</v>
      </c>
      <c r="D44" s="15">
        <v>400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44</v>
      </c>
      <c r="D45" s="15">
        <v>820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44</v>
      </c>
      <c r="D46" s="15">
        <v>90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44</v>
      </c>
      <c r="D47" s="15">
        <v>20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44</v>
      </c>
      <c r="D48" s="15">
        <v>400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44</v>
      </c>
      <c r="D49" s="15">
        <v>200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44</v>
      </c>
      <c r="D50" s="15">
        <v>240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90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44</v>
      </c>
      <c r="D52" s="15">
        <v>120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44</v>
      </c>
      <c r="D53" s="15">
        <v>500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44</v>
      </c>
      <c r="D54" s="15">
        <v>40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65</v>
      </c>
      <c r="C55" s="20" t="s">
        <v>46</v>
      </c>
      <c r="D55" s="15">
        <v>8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66</v>
      </c>
      <c r="C56" s="20" t="s">
        <v>46</v>
      </c>
      <c r="D56" s="15">
        <v>4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67</v>
      </c>
      <c r="C57" s="20" t="s">
        <v>46</v>
      </c>
      <c r="D57" s="15">
        <v>6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46</v>
      </c>
      <c r="D58" s="15">
        <v>10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46</v>
      </c>
      <c r="D59" s="15">
        <v>20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70</v>
      </c>
      <c r="C60" s="20" t="s">
        <v>46</v>
      </c>
      <c r="D60" s="15">
        <v>20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71</v>
      </c>
      <c r="C61" s="20" t="s">
        <v>46</v>
      </c>
      <c r="D61" s="15">
        <v>20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72</v>
      </c>
      <c r="C62" s="20" t="s">
        <v>46</v>
      </c>
      <c r="D62" s="15">
        <v>60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73</v>
      </c>
      <c r="C63" s="20" t="s">
        <v>46</v>
      </c>
      <c r="D63" s="15">
        <v>90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74</v>
      </c>
      <c r="C64" s="20" t="s">
        <v>44</v>
      </c>
      <c r="D64" s="15">
        <v>20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75</v>
      </c>
      <c r="C65" s="20" t="s">
        <v>44</v>
      </c>
      <c r="D65" s="15">
        <v>40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76</v>
      </c>
      <c r="C66" s="20" t="s">
        <v>44</v>
      </c>
      <c r="D66" s="15">
        <v>60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77</v>
      </c>
      <c r="C67" s="20" t="s">
        <v>44</v>
      </c>
      <c r="D67" s="15">
        <v>50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49</v>
      </c>
      <c r="C68" s="20" t="s">
        <v>44</v>
      </c>
      <c r="D68" s="15">
        <v>350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51</v>
      </c>
      <c r="C69" s="20" t="s">
        <v>44</v>
      </c>
      <c r="D69" s="15">
        <v>100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53</v>
      </c>
      <c r="C70" s="20" t="s">
        <v>44</v>
      </c>
      <c r="D70" s="15">
        <v>250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58</v>
      </c>
      <c r="C71" s="20" t="s">
        <v>44</v>
      </c>
      <c r="D71" s="15">
        <v>200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64</v>
      </c>
      <c r="C72" s="20" t="s">
        <v>44</v>
      </c>
      <c r="D72" s="15">
        <v>100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74</v>
      </c>
      <c r="C73" s="20" t="s">
        <v>44</v>
      </c>
      <c r="D73" s="15">
        <v>55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78</v>
      </c>
      <c r="C74" s="20" t="s">
        <v>44</v>
      </c>
      <c r="D74" s="15">
        <v>50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79</v>
      </c>
      <c r="C75" s="20" t="s">
        <v>44</v>
      </c>
      <c r="D75" s="15">
        <v>50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80</v>
      </c>
      <c r="C76" s="20" t="s">
        <v>44</v>
      </c>
      <c r="D76" s="15">
        <v>100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81</v>
      </c>
      <c r="C77" s="20" t="s">
        <v>44</v>
      </c>
      <c r="D77" s="15">
        <v>200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82</v>
      </c>
      <c r="C78" s="20" t="s">
        <v>44</v>
      </c>
      <c r="D78" s="15">
        <v>400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83</v>
      </c>
      <c r="C79" s="20" t="s">
        <v>44</v>
      </c>
      <c r="D79" s="15">
        <v>800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84</v>
      </c>
      <c r="C80" s="20" t="s">
        <v>44</v>
      </c>
      <c r="D80" s="15">
        <v>200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85</v>
      </c>
      <c r="C81" s="20" t="s">
        <v>44</v>
      </c>
      <c r="D81" s="15">
        <v>600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86</v>
      </c>
      <c r="C82" s="20" t="s">
        <v>44</v>
      </c>
      <c r="D82" s="15">
        <v>200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87</v>
      </c>
      <c r="C83" s="20" t="s">
        <v>44</v>
      </c>
      <c r="D83" s="15">
        <v>50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88</v>
      </c>
      <c r="C84" s="20" t="s">
        <v>44</v>
      </c>
      <c r="D84" s="15">
        <v>50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89</v>
      </c>
      <c r="C85" s="20" t="s">
        <v>44</v>
      </c>
      <c r="D85" s="15">
        <v>200</v>
      </c>
      <c r="E85" s="20"/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90</v>
      </c>
      <c r="C86" s="20" t="s">
        <v>44</v>
      </c>
      <c r="D86" s="15">
        <v>400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91</v>
      </c>
      <c r="C87" s="20" t="s">
        <v>44</v>
      </c>
      <c r="D87" s="15">
        <v>150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92</v>
      </c>
      <c r="C88" s="20" t="s">
        <v>44</v>
      </c>
      <c r="D88" s="15">
        <v>100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93</v>
      </c>
      <c r="C89" s="20" t="s">
        <v>44</v>
      </c>
      <c r="D89" s="15">
        <v>250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94</v>
      </c>
      <c r="C90" s="20" t="s">
        <v>44</v>
      </c>
      <c r="D90" s="15">
        <v>490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95</v>
      </c>
      <c r="C91" s="20" t="s">
        <v>44</v>
      </c>
      <c r="D91" s="15">
        <v>80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96</v>
      </c>
      <c r="C92" s="20" t="s">
        <v>44</v>
      </c>
      <c r="D92" s="15">
        <v>100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97</v>
      </c>
      <c r="C93" s="20" t="s">
        <v>44</v>
      </c>
      <c r="D93" s="15">
        <v>50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98</v>
      </c>
      <c r="C94" s="20" t="s">
        <v>44</v>
      </c>
      <c r="D94" s="15">
        <v>50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99</v>
      </c>
      <c r="C95" s="20" t="s">
        <v>44</v>
      </c>
      <c r="D95" s="15">
        <v>220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100</v>
      </c>
      <c r="C96" s="20" t="s">
        <v>44</v>
      </c>
      <c r="D96" s="15">
        <v>50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101</v>
      </c>
      <c r="C97" s="20" t="s">
        <v>44</v>
      </c>
      <c r="D97" s="15">
        <v>50</v>
      </c>
      <c r="E97" s="20"/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102</v>
      </c>
      <c r="C98" s="20" t="s">
        <v>44</v>
      </c>
      <c r="D98" s="15">
        <v>300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103</v>
      </c>
      <c r="C99" s="20" t="s">
        <v>44</v>
      </c>
      <c r="D99" s="15">
        <v>100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104</v>
      </c>
      <c r="C100" s="20" t="s">
        <v>105</v>
      </c>
      <c r="D100" s="15">
        <v>15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106</v>
      </c>
      <c r="C101" s="20" t="s">
        <v>44</v>
      </c>
      <c r="D101" s="15">
        <v>300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107</v>
      </c>
      <c r="C102" s="20" t="s">
        <v>44</v>
      </c>
      <c r="D102" s="15">
        <v>160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108</v>
      </c>
      <c r="C103" s="20" t="s">
        <v>44</v>
      </c>
      <c r="D103" s="15">
        <v>100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109</v>
      </c>
      <c r="C104" s="20" t="s">
        <v>44</v>
      </c>
      <c r="D104" s="15">
        <v>100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110</v>
      </c>
      <c r="C105" s="20" t="s">
        <v>44</v>
      </c>
      <c r="D105" s="15">
        <v>100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111</v>
      </c>
      <c r="C106" s="20" t="s">
        <v>44</v>
      </c>
      <c r="D106" s="15">
        <v>100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112</v>
      </c>
      <c r="C107" s="20" t="s">
        <v>44</v>
      </c>
      <c r="D107" s="15">
        <v>300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113</v>
      </c>
      <c r="C108" s="20" t="s">
        <v>44</v>
      </c>
      <c r="D108" s="15">
        <v>300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114</v>
      </c>
      <c r="C109" s="20" t="s">
        <v>44</v>
      </c>
      <c r="D109" s="15">
        <v>300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115</v>
      </c>
      <c r="C110" s="20" t="s">
        <v>46</v>
      </c>
      <c r="D110" s="15">
        <v>6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116</v>
      </c>
      <c r="C111" s="20" t="s">
        <v>44</v>
      </c>
      <c r="D111" s="15">
        <v>50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117</v>
      </c>
      <c r="C112" s="20" t="s">
        <v>44</v>
      </c>
      <c r="D112" s="15">
        <v>50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118</v>
      </c>
      <c r="C113" s="20" t="s">
        <v>44</v>
      </c>
      <c r="D113" s="15">
        <v>5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ht="23.25" x14ac:dyDescent="0.25">
      <c r="A114" s="52">
        <v>80</v>
      </c>
      <c r="B114" s="20" t="s">
        <v>119</v>
      </c>
      <c r="C114" s="20" t="s">
        <v>46</v>
      </c>
      <c r="D114" s="15">
        <v>5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ht="23.25" x14ac:dyDescent="0.25">
      <c r="A115" s="52">
        <v>81</v>
      </c>
      <c r="B115" s="20" t="s">
        <v>120</v>
      </c>
      <c r="C115" s="20" t="s">
        <v>46</v>
      </c>
      <c r="D115" s="15">
        <v>5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ht="23.25" x14ac:dyDescent="0.25">
      <c r="A116" s="52">
        <v>82</v>
      </c>
      <c r="B116" s="20" t="s">
        <v>121</v>
      </c>
      <c r="C116" s="20" t="s">
        <v>46</v>
      </c>
      <c r="D116" s="15">
        <v>5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ht="23.25" x14ac:dyDescent="0.25">
      <c r="A117" s="52">
        <v>83</v>
      </c>
      <c r="B117" s="20" t="s">
        <v>122</v>
      </c>
      <c r="C117" s="20" t="s">
        <v>46</v>
      </c>
      <c r="D117" s="15">
        <v>5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123</v>
      </c>
      <c r="C118" s="20" t="s">
        <v>44</v>
      </c>
      <c r="D118" s="15">
        <v>50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124</v>
      </c>
      <c r="C119" s="20" t="s">
        <v>46</v>
      </c>
      <c r="D119" s="15">
        <v>30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ht="23.25" x14ac:dyDescent="0.25">
      <c r="A120" s="52">
        <v>86</v>
      </c>
      <c r="B120" s="20" t="s">
        <v>125</v>
      </c>
      <c r="C120" s="20" t="s">
        <v>46</v>
      </c>
      <c r="D120" s="15">
        <v>56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ht="23.25" x14ac:dyDescent="0.25">
      <c r="A121" s="52">
        <v>87</v>
      </c>
      <c r="B121" s="20" t="s">
        <v>126</v>
      </c>
      <c r="C121" s="20" t="s">
        <v>46</v>
      </c>
      <c r="D121" s="15">
        <v>10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ht="23.25" x14ac:dyDescent="0.25">
      <c r="A122" s="52">
        <v>88</v>
      </c>
      <c r="B122" s="20" t="s">
        <v>127</v>
      </c>
      <c r="C122" s="20" t="s">
        <v>46</v>
      </c>
      <c r="D122" s="15">
        <v>26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ht="23.25" x14ac:dyDescent="0.25">
      <c r="A123" s="52">
        <v>89</v>
      </c>
      <c r="B123" s="20" t="s">
        <v>128</v>
      </c>
      <c r="C123" s="20" t="s">
        <v>46</v>
      </c>
      <c r="D123" s="15">
        <v>10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ht="23.25" x14ac:dyDescent="0.25">
      <c r="A124" s="52">
        <v>90</v>
      </c>
      <c r="B124" s="20" t="s">
        <v>129</v>
      </c>
      <c r="C124" s="20" t="s">
        <v>46</v>
      </c>
      <c r="D124" s="15">
        <v>16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ht="23.25" x14ac:dyDescent="0.25">
      <c r="A125" s="52">
        <v>91</v>
      </c>
      <c r="B125" s="20" t="s">
        <v>130</v>
      </c>
      <c r="C125" s="20" t="s">
        <v>46</v>
      </c>
      <c r="D125" s="15">
        <v>10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ht="23.25" x14ac:dyDescent="0.25">
      <c r="A126" s="52">
        <v>92</v>
      </c>
      <c r="B126" s="20" t="s">
        <v>131</v>
      </c>
      <c r="C126" s="20" t="s">
        <v>46</v>
      </c>
      <c r="D126" s="15">
        <v>30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ht="23.25" x14ac:dyDescent="0.25">
      <c r="A127" s="52">
        <v>93</v>
      </c>
      <c r="B127" s="20" t="s">
        <v>132</v>
      </c>
      <c r="C127" s="20" t="s">
        <v>46</v>
      </c>
      <c r="D127" s="15">
        <v>10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ht="23.25" x14ac:dyDescent="0.25">
      <c r="A128" s="52">
        <v>94</v>
      </c>
      <c r="B128" s="20" t="s">
        <v>133</v>
      </c>
      <c r="C128" s="20" t="s">
        <v>46</v>
      </c>
      <c r="D128" s="15">
        <v>46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ht="23.25" x14ac:dyDescent="0.25">
      <c r="A129" s="52">
        <v>95</v>
      </c>
      <c r="B129" s="20" t="s">
        <v>134</v>
      </c>
      <c r="C129" s="20" t="s">
        <v>46</v>
      </c>
      <c r="D129" s="15">
        <v>10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ht="23.25" x14ac:dyDescent="0.25">
      <c r="A130" s="52">
        <v>96</v>
      </c>
      <c r="B130" s="20" t="s">
        <v>135</v>
      </c>
      <c r="C130" s="20" t="s">
        <v>46</v>
      </c>
      <c r="D130" s="15">
        <v>30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ht="23.25" x14ac:dyDescent="0.25">
      <c r="A131" s="52">
        <v>97</v>
      </c>
      <c r="B131" s="20" t="s">
        <v>136</v>
      </c>
      <c r="C131" s="20" t="s">
        <v>46</v>
      </c>
      <c r="D131" s="15">
        <v>10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ht="23.25" x14ac:dyDescent="0.25">
      <c r="A132" s="52">
        <v>98</v>
      </c>
      <c r="B132" s="20" t="s">
        <v>137</v>
      </c>
      <c r="C132" s="20" t="s">
        <v>46</v>
      </c>
      <c r="D132" s="15">
        <v>15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138</v>
      </c>
      <c r="C133" s="20" t="s">
        <v>46</v>
      </c>
      <c r="D133" s="15">
        <v>40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139</v>
      </c>
      <c r="C134" s="20" t="s">
        <v>46</v>
      </c>
      <c r="D134" s="15">
        <v>20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140</v>
      </c>
      <c r="C135" s="20" t="s">
        <v>46</v>
      </c>
      <c r="D135" s="15">
        <v>20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141</v>
      </c>
      <c r="C136" s="20" t="s">
        <v>46</v>
      </c>
      <c r="D136" s="15">
        <v>20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ht="23.25" x14ac:dyDescent="0.25">
      <c r="A137" s="52">
        <v>103</v>
      </c>
      <c r="B137" s="20" t="s">
        <v>142</v>
      </c>
      <c r="C137" s="20" t="s">
        <v>44</v>
      </c>
      <c r="D137" s="15">
        <v>50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143</v>
      </c>
      <c r="C138" s="20" t="s">
        <v>44</v>
      </c>
      <c r="D138" s="15">
        <v>100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ht="23.25" x14ac:dyDescent="0.25">
      <c r="A139" s="52">
        <v>105</v>
      </c>
      <c r="B139" s="20" t="s">
        <v>144</v>
      </c>
      <c r="C139" s="20" t="s">
        <v>46</v>
      </c>
      <c r="D139" s="15">
        <v>10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145</v>
      </c>
      <c r="C140" s="20" t="s">
        <v>44</v>
      </c>
      <c r="D140" s="15">
        <v>50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146</v>
      </c>
      <c r="C141" s="20" t="s">
        <v>44</v>
      </c>
      <c r="D141" s="15">
        <v>100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147</v>
      </c>
      <c r="C142" s="20" t="s">
        <v>44</v>
      </c>
      <c r="D142" s="15">
        <v>200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148</v>
      </c>
      <c r="C143" s="20" t="s">
        <v>44</v>
      </c>
      <c r="D143" s="15">
        <v>200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149</v>
      </c>
      <c r="C144" s="20" t="s">
        <v>46</v>
      </c>
      <c r="D144" s="15">
        <v>50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150</v>
      </c>
      <c r="C145" s="20" t="s">
        <v>46</v>
      </c>
      <c r="D145" s="15">
        <v>70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151</v>
      </c>
      <c r="C146" s="20" t="s">
        <v>46</v>
      </c>
      <c r="D146" s="15">
        <v>10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152</v>
      </c>
      <c r="C147" s="20" t="s">
        <v>46</v>
      </c>
      <c r="D147" s="15">
        <v>11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153</v>
      </c>
      <c r="C148" s="20" t="s">
        <v>154</v>
      </c>
      <c r="D148" s="15">
        <v>23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155</v>
      </c>
      <c r="C149" s="20" t="s">
        <v>46</v>
      </c>
      <c r="D149" s="15">
        <v>15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x14ac:dyDescent="0.25">
      <c r="A150" s="52">
        <v>116</v>
      </c>
      <c r="B150" s="20" t="s">
        <v>156</v>
      </c>
      <c r="C150" s="20" t="s">
        <v>44</v>
      </c>
      <c r="D150" s="15">
        <v>50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x14ac:dyDescent="0.25">
      <c r="A151" s="52">
        <v>117</v>
      </c>
      <c r="B151" s="20" t="s">
        <v>157</v>
      </c>
      <c r="C151" s="20" t="s">
        <v>44</v>
      </c>
      <c r="D151" s="15">
        <v>400</v>
      </c>
      <c r="E151" s="20"/>
      <c r="F151" s="20"/>
      <c r="G151" s="25">
        <v>0</v>
      </c>
      <c r="H151" s="48">
        <f>ROUND(D151*ROUND(G151,2),2)</f>
        <v>0</v>
      </c>
    </row>
    <row r="152" spans="1:8" s="9" customFormat="1" x14ac:dyDescent="0.25">
      <c r="A152" s="52">
        <v>118</v>
      </c>
      <c r="B152" s="20" t="s">
        <v>158</v>
      </c>
      <c r="C152" s="20" t="s">
        <v>44</v>
      </c>
      <c r="D152" s="15">
        <v>500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x14ac:dyDescent="0.25">
      <c r="A153" s="52">
        <v>119</v>
      </c>
      <c r="B153" s="20" t="s">
        <v>159</v>
      </c>
      <c r="C153" s="20" t="s">
        <v>44</v>
      </c>
      <c r="D153" s="15">
        <v>100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x14ac:dyDescent="0.25">
      <c r="A154" s="52">
        <v>120</v>
      </c>
      <c r="B154" s="20" t="s">
        <v>160</v>
      </c>
      <c r="C154" s="20" t="s">
        <v>44</v>
      </c>
      <c r="D154" s="15">
        <v>70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ht="23.25" x14ac:dyDescent="0.25">
      <c r="A155" s="52">
        <v>121</v>
      </c>
      <c r="B155" s="20" t="s">
        <v>161</v>
      </c>
      <c r="C155" s="20" t="s">
        <v>44</v>
      </c>
      <c r="D155" s="15">
        <v>100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ht="23.25" x14ac:dyDescent="0.25">
      <c r="A156" s="52">
        <v>122</v>
      </c>
      <c r="B156" s="20" t="s">
        <v>162</v>
      </c>
      <c r="C156" s="20" t="s">
        <v>46</v>
      </c>
      <c r="D156" s="15">
        <v>5</v>
      </c>
      <c r="E156" s="20"/>
      <c r="F156" s="20"/>
      <c r="G156" s="25">
        <v>0</v>
      </c>
      <c r="H156" s="48">
        <f>ROUND(D156*ROUND(G156,2),2)</f>
        <v>0</v>
      </c>
    </row>
    <row r="157" spans="1:8" s="9" customFormat="1" ht="23.25" x14ac:dyDescent="0.25">
      <c r="A157" s="52">
        <v>123</v>
      </c>
      <c r="B157" s="20" t="s">
        <v>163</v>
      </c>
      <c r="C157" s="20" t="s">
        <v>46</v>
      </c>
      <c r="D157" s="15">
        <v>1</v>
      </c>
      <c r="E157" s="20"/>
      <c r="F157" s="20"/>
      <c r="G157" s="25">
        <v>0</v>
      </c>
      <c r="H157" s="48">
        <f>ROUND(D157*ROUND(G157,2),2)</f>
        <v>0</v>
      </c>
    </row>
    <row r="158" spans="1:8" s="9" customFormat="1" ht="23.25" x14ac:dyDescent="0.25">
      <c r="A158" s="52">
        <v>124</v>
      </c>
      <c r="B158" s="20" t="s">
        <v>164</v>
      </c>
      <c r="C158" s="20" t="s">
        <v>44</v>
      </c>
      <c r="D158" s="15">
        <v>100</v>
      </c>
      <c r="E158" s="20"/>
      <c r="F158" s="20"/>
      <c r="G158" s="25">
        <v>0</v>
      </c>
      <c r="H158" s="48">
        <f>ROUND(D158*ROUND(G158,2),2)</f>
        <v>0</v>
      </c>
    </row>
    <row r="159" spans="1:8" x14ac:dyDescent="0.25">
      <c r="A159" s="56"/>
      <c r="B159" s="5" t="s">
        <v>165</v>
      </c>
      <c r="C159" s="26"/>
      <c r="D159" s="6" t="s">
        <v>166</v>
      </c>
      <c r="E159" s="26"/>
      <c r="F159" s="26"/>
      <c r="G159" s="26"/>
      <c r="H159" s="49">
        <f>SUM(H34:H158)</f>
        <v>0</v>
      </c>
    </row>
    <row r="160" spans="1:8" x14ac:dyDescent="0.25">
      <c r="A160" s="56"/>
      <c r="B160" s="5" t="s">
        <v>167</v>
      </c>
      <c r="C160" s="26"/>
      <c r="D160" s="26"/>
      <c r="E160" s="26"/>
      <c r="F160" s="26"/>
      <c r="G160" s="26"/>
      <c r="H160" s="49">
        <f>H159*0.18</f>
        <v>0</v>
      </c>
    </row>
    <row r="161" spans="1:8" ht="15.75" thickBot="1" x14ac:dyDescent="0.3">
      <c r="A161" s="57"/>
      <c r="B161" s="33" t="s">
        <v>168</v>
      </c>
      <c r="C161" s="32"/>
      <c r="D161" s="32"/>
      <c r="E161" s="32"/>
      <c r="F161" s="32"/>
      <c r="G161" s="32"/>
      <c r="H161" s="50">
        <f>SUM(H159:H160)</f>
        <v>0</v>
      </c>
    </row>
    <row r="162" spans="1:8" ht="39.950000000000003" customHeight="1" x14ac:dyDescent="0.25">
      <c r="B162" s="27" t="s">
        <v>169</v>
      </c>
      <c r="C162" s="28"/>
      <c r="D162" s="28"/>
      <c r="E162" s="28"/>
      <c r="F162" s="28"/>
      <c r="G162" s="28"/>
      <c r="H162" s="28"/>
    </row>
    <row r="163" spans="1:8" ht="20.100000000000001" customHeight="1" x14ac:dyDescent="0.25">
      <c r="B163" s="29" t="s">
        <v>170</v>
      </c>
      <c r="C163" s="4"/>
      <c r="D163" s="4"/>
      <c r="E163" s="4"/>
      <c r="F163" s="4"/>
      <c r="G163" s="4"/>
      <c r="H163" s="4"/>
    </row>
    <row r="164" spans="1:8" x14ac:dyDescent="0.25">
      <c r="B164" s="3" t="s">
        <v>171</v>
      </c>
      <c r="C164" s="2"/>
      <c r="D164" s="2"/>
      <c r="E164" s="2"/>
      <c r="F164" s="2"/>
      <c r="G164" s="2"/>
      <c r="H164" s="2"/>
    </row>
    <row r="165" spans="1:8" x14ac:dyDescent="0.25">
      <c r="B165" s="1" t="s">
        <v>172</v>
      </c>
      <c r="C165" s="2"/>
      <c r="D165" s="2"/>
      <c r="E165" s="2"/>
      <c r="F165" s="2"/>
      <c r="G165" s="2"/>
      <c r="H165" s="2"/>
    </row>
    <row r="166" spans="1:8" x14ac:dyDescent="0.25">
      <c r="B166" s="1" t="s">
        <v>173</v>
      </c>
      <c r="C166" s="2"/>
      <c r="D166" s="2"/>
      <c r="E166" s="2"/>
      <c r="F166" s="2"/>
      <c r="G166" s="2"/>
      <c r="H166" s="2"/>
    </row>
    <row r="168" spans="1:8" s="9" customFormat="1" x14ac:dyDescent="0.25">
      <c r="B168" s="30" t="s">
        <v>174</v>
      </c>
      <c r="D168" s="30" t="s">
        <v>175</v>
      </c>
      <c r="H168" s="30" t="s">
        <v>176</v>
      </c>
    </row>
    <row r="170" spans="1:8" x14ac:dyDescent="0.25">
      <c r="B170" s="31" t="s">
        <v>177</v>
      </c>
    </row>
  </sheetData>
  <mergeCells count="65">
    <mergeCell ref="B164:H164"/>
    <mergeCell ref="B165:H165"/>
    <mergeCell ref="B166:H166"/>
    <mergeCell ref="C32:E32"/>
    <mergeCell ref="F32:H32"/>
    <mergeCell ref="C33:E33"/>
    <mergeCell ref="F33:H33"/>
    <mergeCell ref="B162:H162"/>
    <mergeCell ref="B163:H16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2014-11-28T12:45:54Z</dcterms:created>
  <dcterms:modified xsi:type="dcterms:W3CDTF">2014-11-28T12:47:52Z</dcterms:modified>
</cp:coreProperties>
</file>